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17445" windowHeight="4935"/>
  </bookViews>
  <sheets>
    <sheet name="Лоты" sheetId="2" r:id="rId1"/>
  </sheets>
  <definedNames>
    <definedName name="_xlnm._FilterDatabase" localSheetId="0" hidden="1">Лоты!$B$7:$Z$27</definedName>
  </definedNames>
  <calcPr calcId="125725"/>
</workbook>
</file>

<file path=xl/calcChain.xml><?xml version="1.0" encoding="utf-8"?>
<calcChain xmlns="http://schemas.openxmlformats.org/spreadsheetml/2006/main">
  <c r="Z49" i="2"/>
  <c r="X49"/>
  <c r="V49"/>
  <c r="T49"/>
  <c r="Q49"/>
  <c r="N49"/>
  <c r="M49"/>
  <c r="K49"/>
  <c r="I49"/>
  <c r="F49"/>
</calcChain>
</file>

<file path=xl/sharedStrings.xml><?xml version="1.0" encoding="utf-8"?>
<sst xmlns="http://schemas.openxmlformats.org/spreadsheetml/2006/main" count="193" uniqueCount="90">
  <si>
    <t>Филиал</t>
  </si>
  <si>
    <t>Подстанция</t>
  </si>
  <si>
    <t>Напряжение</t>
  </si>
  <si>
    <t>110/35/10</t>
  </si>
  <si>
    <t>Тверьэнерго</t>
  </si>
  <si>
    <t>Кол-во, шт.</t>
  </si>
  <si>
    <t>Назначение</t>
  </si>
  <si>
    <t>баковый/ колонковый</t>
  </si>
  <si>
    <t>Наименование</t>
  </si>
  <si>
    <t>Объем работ</t>
  </si>
  <si>
    <t>линейный</t>
  </si>
  <si>
    <t>вводной</t>
  </si>
  <si>
    <t>секционный</t>
  </si>
  <si>
    <t>колонк</t>
  </si>
  <si>
    <t>Замена масляных выключателей 110 кВ и блоков ОД-КЗ на элегазовые выключатели 110 кВ</t>
  </si>
  <si>
    <t>Замена масляных выключателей на элегазовые выключатели 35 кВ</t>
  </si>
  <si>
    <t>Замена масляных выключателей на вакуумные выключатели 6, 10 кВ</t>
  </si>
  <si>
    <t>Установка устройств организации оперативного тока</t>
  </si>
  <si>
    <t>Установка шкафов РЗА</t>
  </si>
  <si>
    <t>Установка микропроцессорных терминалов РЗА</t>
  </si>
  <si>
    <t>Установка прочих устройств РЗА</t>
  </si>
  <si>
    <t>Дата окончания ПИР, не позднее</t>
  </si>
  <si>
    <t>Установка элегазовых трансформаторов тока 110 кВ</t>
  </si>
  <si>
    <t>Установка ОПУ,
 шт</t>
  </si>
  <si>
    <t>Номер
 лота</t>
  </si>
  <si>
    <t>Перечень реконструируемых ПС 110, 35 кВ с укрупненным объемом работ и делением на лоты</t>
  </si>
  <si>
    <t>Приложение 1
к ТЗ  на проведение конкурса по выбору подрядчика на проектирвоание реконструкции  ПС 110, 35 кВ 
в рамках реализации программы повышения надежности электрических сетей ОАО «МРСК Центра»</t>
  </si>
  <si>
    <t>колонковый</t>
  </si>
  <si>
    <t>баковый</t>
  </si>
  <si>
    <t>Установка ячейки телемеханики и связи, шт.</t>
  </si>
  <si>
    <t>Кимры</t>
  </si>
  <si>
    <t>35/6</t>
  </si>
  <si>
    <t>Вводной</t>
  </si>
  <si>
    <t>Секционный</t>
  </si>
  <si>
    <t>Замена разъединителей 35 и 110кВ, шт.</t>
  </si>
  <si>
    <t>Шкаф УРЗА сил. тр-ра (осн. и рез. з-ты тр-ра, авт-ка управления выкл-ля ВН,  авт-ка упр-я РПН)</t>
  </si>
  <si>
    <t>Шкаф УРЗА СВ-35 (защита и автоматика СВ и шинных ТН-35 кВ)</t>
  </si>
  <si>
    <t>Шкаф ЦС</t>
  </si>
  <si>
    <t>Белый</t>
  </si>
  <si>
    <t>РЗА линии</t>
  </si>
  <si>
    <t>РЗА ввода тр-ра</t>
  </si>
  <si>
    <t>РЗА СВ</t>
  </si>
  <si>
    <t>Терминал ТН-10кВ</t>
  </si>
  <si>
    <t>Брусово</t>
  </si>
  <si>
    <t>2*УУОТ*1АБ</t>
  </si>
  <si>
    <t>Шкаф УРЗА ВЛ-110 кВ (комплект ступенчатых защит ВЛ (ДЗ,ТЗНП), автоматика  управления выключателем ВЛ)</t>
  </si>
  <si>
    <t>Шкаф УРЗА СВ-110 кВ (резервные защиты СВ, автоматика  управления выключателем )</t>
  </si>
  <si>
    <t>Ахматово</t>
  </si>
  <si>
    <t>110/10</t>
  </si>
  <si>
    <t>1*УУОТ*1АБ</t>
  </si>
  <si>
    <t>Шкаф УРЗА сил. тр-ра (осн. и рез. з-ты тр-ра, авт-ка управления выкл-ля ВН)</t>
  </si>
  <si>
    <t>Шкаф УРЗА сил. тр-ра (РЗ и авт-ка управления выкл-ля НН, авт-ка упр-я РПН)</t>
  </si>
  <si>
    <t>Пушкино</t>
  </si>
  <si>
    <t>Шкаф УРЗА сил. тр-ра (РЗ и авт-ка управления выкл-ля СН, РЗ и авт-ка управления выкл-ля НН)</t>
  </si>
  <si>
    <t>Топалки</t>
  </si>
  <si>
    <t>Мошки</t>
  </si>
  <si>
    <t>35/10</t>
  </si>
  <si>
    <t>10кВ - 6</t>
  </si>
  <si>
    <t>Блок питания</t>
  </si>
  <si>
    <t>Дополнительные объемы, включаемые в проект</t>
  </si>
  <si>
    <t>Выполнить реконструкцию подъездной дороги  к подстанции с гравийным покрытием длиной 350м и шириной 4 м.</t>
  </si>
  <si>
    <t>Выполнить реконструкцию подъездной дороги  к подстанции с гравийным покрытием длиной 50м и шириной 4 м.</t>
  </si>
  <si>
    <t>Предусмотреть выполнение новых кабельных каналов от установленного оборудования до здания ОПУ.</t>
  </si>
  <si>
    <t>Выполнить реконструкцию подъездной дороги  к подстанции с гравийным покрытием длиной 250м и шириной 4 м., выполнить подсыпку грунта на территории подстанции в объеме 100куб.м</t>
  </si>
  <si>
    <t>Предусмотреть установку дополнительных траверс на выходных опорах 10 кВ для перезаводки потребителей.</t>
  </si>
  <si>
    <t>Итого 2013г</t>
  </si>
  <si>
    <t>Устройства дуговых защит</t>
  </si>
  <si>
    <t>110/35/6</t>
  </si>
  <si>
    <t>Малышево</t>
  </si>
  <si>
    <t xml:space="preserve"> Старт</t>
  </si>
  <si>
    <t xml:space="preserve"> Светлица</t>
  </si>
  <si>
    <t xml:space="preserve"> Белый</t>
  </si>
  <si>
    <t xml:space="preserve"> Торопец</t>
  </si>
  <si>
    <t>Сандово</t>
  </si>
  <si>
    <t xml:space="preserve"> Микрорайонная</t>
  </si>
  <si>
    <t xml:space="preserve"> №17</t>
  </si>
  <si>
    <t xml:space="preserve"> №16</t>
  </si>
  <si>
    <t xml:space="preserve"> Стекловолокно </t>
  </si>
  <si>
    <t xml:space="preserve"> №9</t>
  </si>
  <si>
    <t xml:space="preserve"> Медведиха</t>
  </si>
  <si>
    <t>Пено</t>
  </si>
  <si>
    <t xml:space="preserve">  №7</t>
  </si>
  <si>
    <t xml:space="preserve"> Редкино</t>
  </si>
  <si>
    <t xml:space="preserve"> Гришкино</t>
  </si>
  <si>
    <t xml:space="preserve"> Юбилейная</t>
  </si>
  <si>
    <t xml:space="preserve"> Весьегонск</t>
  </si>
  <si>
    <t>Радуга</t>
  </si>
  <si>
    <t xml:space="preserve"> Алексино</t>
  </si>
  <si>
    <t>Изоплит</t>
  </si>
  <si>
    <t>Устройство ОМП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</si>
</sst>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"/>
      <family val="1"/>
    </font>
    <font>
      <sz val="11"/>
      <color theme="1"/>
      <name val="Times"/>
      <family val="1"/>
    </font>
    <font>
      <sz val="20"/>
      <color theme="1"/>
      <name val="Times"/>
      <family val="1"/>
    </font>
    <font>
      <sz val="11"/>
      <name val="Calibri"/>
      <family val="2"/>
      <charset val="204"/>
    </font>
    <font>
      <sz val="13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4" fontId="5" fillId="0" borderId="0" xfId="0" applyNumberFormat="1" applyFont="1" applyBorder="1" applyAlignment="1">
      <alignment vertical="center" wrapText="1"/>
    </xf>
    <xf numFmtId="0" fontId="0" fillId="0" borderId="1" xfId="0" applyBorder="1"/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0" fontId="7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0" fillId="2" borderId="5" xfId="0" applyFill="1" applyBorder="1" applyAlignment="1">
      <alignment horizontal="center"/>
    </xf>
    <xf numFmtId="0" fontId="1" fillId="0" borderId="1" xfId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0" fillId="0" borderId="1" xfId="0" applyNumberFormat="1" applyFill="1" applyBorder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6" xfId="0" applyFill="1" applyBorder="1"/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66FFFF"/>
      <color rgb="FF00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1"/>
  <sheetViews>
    <sheetView tabSelected="1" topLeftCell="I1" zoomScale="60" zoomScaleNormal="60" workbookViewId="0">
      <pane ySplit="7" topLeftCell="A31" activePane="bottomLeft" state="frozen"/>
      <selection pane="bottomLeft" activeCell="X16" sqref="X16"/>
    </sheetView>
  </sheetViews>
  <sheetFormatPr defaultColWidth="11.5703125" defaultRowHeight="15"/>
  <cols>
    <col min="1" max="1" width="7.7109375" customWidth="1"/>
    <col min="2" max="2" width="15.140625" style="2" customWidth="1"/>
    <col min="3" max="3" width="20.140625" style="2" customWidth="1"/>
    <col min="4" max="4" width="11.5703125" style="2"/>
    <col min="5" max="5" width="10.140625" style="4" customWidth="1"/>
    <col min="6" max="6" width="11.5703125" style="2"/>
    <col min="7" max="7" width="13" style="2" customWidth="1"/>
    <col min="8" max="8" width="13.7109375" style="2" customWidth="1"/>
    <col min="9" max="9" width="9.140625" style="2" customWidth="1"/>
    <col min="10" max="10" width="13.42578125" style="2" customWidth="1"/>
    <col min="11" max="18" width="11.5703125" style="2"/>
    <col min="19" max="19" width="14" style="2" customWidth="1"/>
    <col min="20" max="20" width="9.42578125" style="2" customWidth="1"/>
    <col min="21" max="21" width="25.85546875" style="2" customWidth="1"/>
    <col min="22" max="22" width="9.140625" style="2" customWidth="1"/>
    <col min="23" max="23" width="18.7109375" style="2" customWidth="1"/>
    <col min="24" max="24" width="9.7109375" style="2" customWidth="1"/>
    <col min="25" max="25" width="26.28515625" style="2" customWidth="1"/>
    <col min="26" max="26" width="9.140625" style="2" customWidth="1"/>
    <col min="27" max="27" width="29.5703125" style="28" customWidth="1"/>
  </cols>
  <sheetData>
    <row r="1" spans="1:27" ht="79.5" hidden="1" customHeight="1">
      <c r="B1" s="9"/>
      <c r="C1" s="10"/>
      <c r="D1" s="10"/>
      <c r="E1" s="11"/>
      <c r="F1" s="10"/>
      <c r="G1" s="5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55" t="s">
        <v>26</v>
      </c>
      <c r="V1" s="55"/>
      <c r="W1" s="55"/>
      <c r="X1" s="55"/>
      <c r="Y1" s="55"/>
      <c r="Z1" s="55"/>
    </row>
    <row r="2" spans="1:27" hidden="1"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7" ht="25.5" hidden="1">
      <c r="B3" s="56" t="s">
        <v>25</v>
      </c>
      <c r="C3" s="56"/>
      <c r="D3" s="56"/>
      <c r="E3" s="57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</row>
    <row r="4" spans="1:27" hidden="1">
      <c r="B4" s="7"/>
      <c r="C4" s="5"/>
      <c r="D4" s="5"/>
      <c r="E4" s="6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7">
      <c r="A5" s="50" t="s">
        <v>24</v>
      </c>
      <c r="B5" s="50" t="s">
        <v>0</v>
      </c>
      <c r="C5" s="50" t="s">
        <v>1</v>
      </c>
      <c r="D5" s="50" t="s">
        <v>2</v>
      </c>
      <c r="E5" s="54" t="s">
        <v>21</v>
      </c>
      <c r="F5" s="50" t="s">
        <v>9</v>
      </c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29"/>
    </row>
    <row r="6" spans="1:27" ht="71.25">
      <c r="A6" s="51"/>
      <c r="B6" s="50"/>
      <c r="C6" s="50"/>
      <c r="D6" s="50"/>
      <c r="E6" s="54"/>
      <c r="F6" s="8" t="s">
        <v>22</v>
      </c>
      <c r="G6" s="50" t="s">
        <v>14</v>
      </c>
      <c r="H6" s="50"/>
      <c r="I6" s="50"/>
      <c r="J6" s="50" t="s">
        <v>15</v>
      </c>
      <c r="K6" s="50"/>
      <c r="L6" s="50" t="s">
        <v>16</v>
      </c>
      <c r="M6" s="50"/>
      <c r="N6" s="52" t="s">
        <v>23</v>
      </c>
      <c r="O6" s="26"/>
      <c r="P6" s="26"/>
      <c r="Q6" s="52" t="s">
        <v>34</v>
      </c>
      <c r="R6" s="52" t="s">
        <v>29</v>
      </c>
      <c r="S6" s="50" t="s">
        <v>17</v>
      </c>
      <c r="T6" s="50"/>
      <c r="U6" s="50" t="s">
        <v>18</v>
      </c>
      <c r="V6" s="50"/>
      <c r="W6" s="50" t="s">
        <v>19</v>
      </c>
      <c r="X6" s="50"/>
      <c r="Y6" s="50" t="s">
        <v>20</v>
      </c>
      <c r="Z6" s="50"/>
      <c r="AA6" s="25" t="s">
        <v>59</v>
      </c>
    </row>
    <row r="7" spans="1:27" ht="28.5">
      <c r="A7" s="51"/>
      <c r="B7" s="50"/>
      <c r="C7" s="50"/>
      <c r="D7" s="50"/>
      <c r="E7" s="54"/>
      <c r="F7" s="8" t="s">
        <v>5</v>
      </c>
      <c r="G7" s="8" t="s">
        <v>6</v>
      </c>
      <c r="H7" s="8" t="s">
        <v>7</v>
      </c>
      <c r="I7" s="8" t="s">
        <v>5</v>
      </c>
      <c r="J7" s="8" t="s">
        <v>6</v>
      </c>
      <c r="K7" s="8" t="s">
        <v>5</v>
      </c>
      <c r="L7" s="8" t="s">
        <v>6</v>
      </c>
      <c r="M7" s="8" t="s">
        <v>5</v>
      </c>
      <c r="N7" s="53"/>
      <c r="O7" s="27"/>
      <c r="P7" s="27"/>
      <c r="Q7" s="53"/>
      <c r="R7" s="53"/>
      <c r="S7" s="8" t="s">
        <v>8</v>
      </c>
      <c r="T7" s="8" t="s">
        <v>5</v>
      </c>
      <c r="U7" s="8" t="s">
        <v>6</v>
      </c>
      <c r="V7" s="8" t="s">
        <v>5</v>
      </c>
      <c r="W7" s="8" t="s">
        <v>6</v>
      </c>
      <c r="X7" s="8" t="s">
        <v>5</v>
      </c>
      <c r="Y7" s="8" t="s">
        <v>6</v>
      </c>
      <c r="Z7" s="8" t="s">
        <v>5</v>
      </c>
      <c r="AA7" s="29"/>
    </row>
    <row r="8" spans="1:27" s="15" customFormat="1" ht="75">
      <c r="A8" s="58"/>
      <c r="B8" s="47" t="s">
        <v>4</v>
      </c>
      <c r="C8" s="47" t="s">
        <v>30</v>
      </c>
      <c r="D8" s="47" t="s">
        <v>31</v>
      </c>
      <c r="E8" s="3"/>
      <c r="F8" s="1"/>
      <c r="G8" s="1"/>
      <c r="H8" s="1"/>
      <c r="I8" s="1"/>
      <c r="J8" s="1" t="s">
        <v>32</v>
      </c>
      <c r="K8" s="1">
        <v>2</v>
      </c>
      <c r="L8" s="1"/>
      <c r="M8" s="1"/>
      <c r="N8" s="1"/>
      <c r="O8" s="1"/>
      <c r="P8" s="1"/>
      <c r="Q8" s="1">
        <v>6</v>
      </c>
      <c r="R8" s="1"/>
      <c r="S8" s="1"/>
      <c r="T8" s="1"/>
      <c r="U8" s="17" t="s">
        <v>35</v>
      </c>
      <c r="V8" s="14">
        <v>2</v>
      </c>
      <c r="W8" s="13"/>
      <c r="X8" s="14"/>
      <c r="Y8" s="1"/>
      <c r="Z8" s="1"/>
      <c r="AA8" s="44" t="s">
        <v>62</v>
      </c>
    </row>
    <row r="9" spans="1:27" s="15" customFormat="1" ht="45">
      <c r="A9" s="59"/>
      <c r="B9" s="48"/>
      <c r="C9" s="48"/>
      <c r="D9" s="48"/>
      <c r="E9" s="3"/>
      <c r="F9" s="1"/>
      <c r="G9" s="1"/>
      <c r="H9" s="1"/>
      <c r="I9" s="1"/>
      <c r="J9" s="1" t="s">
        <v>33</v>
      </c>
      <c r="K9" s="1">
        <v>1</v>
      </c>
      <c r="L9" s="1"/>
      <c r="M9" s="1"/>
      <c r="N9" s="1"/>
      <c r="O9" s="1"/>
      <c r="P9" s="1"/>
      <c r="Q9" s="1"/>
      <c r="R9" s="1"/>
      <c r="S9" s="1"/>
      <c r="T9" s="1"/>
      <c r="U9" s="17" t="s">
        <v>36</v>
      </c>
      <c r="V9" s="14">
        <v>1</v>
      </c>
      <c r="W9" s="13"/>
      <c r="X9" s="14"/>
      <c r="Y9" s="1"/>
      <c r="Z9" s="1"/>
      <c r="AA9" s="45"/>
    </row>
    <row r="10" spans="1:27" ht="30">
      <c r="A10" s="60"/>
      <c r="B10" s="49"/>
      <c r="C10" s="49"/>
      <c r="D10" s="49"/>
      <c r="E10" s="3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7" t="s">
        <v>37</v>
      </c>
      <c r="V10" s="14">
        <v>1</v>
      </c>
      <c r="W10" s="13" t="s">
        <v>42</v>
      </c>
      <c r="X10" s="14">
        <v>2</v>
      </c>
      <c r="Y10" s="1"/>
      <c r="Z10" s="1"/>
      <c r="AA10" s="46"/>
    </row>
    <row r="11" spans="1:27">
      <c r="A11" s="58"/>
      <c r="B11" s="47" t="s">
        <v>4</v>
      </c>
      <c r="C11" s="47" t="s">
        <v>38</v>
      </c>
      <c r="D11" s="47" t="s">
        <v>3</v>
      </c>
      <c r="E11" s="3"/>
      <c r="F11" s="1"/>
      <c r="G11" s="1"/>
      <c r="H11" s="1"/>
      <c r="I11" s="1"/>
      <c r="J11" s="1"/>
      <c r="K11" s="1"/>
      <c r="L11" s="1" t="s">
        <v>10</v>
      </c>
      <c r="M11" s="1">
        <v>14</v>
      </c>
      <c r="N11" s="1"/>
      <c r="O11" s="1"/>
      <c r="P11" s="1"/>
      <c r="Q11" s="1"/>
      <c r="R11" s="1"/>
      <c r="S11" s="1"/>
      <c r="T11" s="1"/>
      <c r="U11" s="1"/>
      <c r="V11" s="1"/>
      <c r="W11" s="18" t="s">
        <v>39</v>
      </c>
      <c r="X11" s="19">
        <v>14</v>
      </c>
      <c r="Y11" s="1"/>
      <c r="Z11" s="1"/>
      <c r="AA11" s="41" t="s">
        <v>64</v>
      </c>
    </row>
    <row r="12" spans="1:27">
      <c r="A12" s="59"/>
      <c r="B12" s="48"/>
      <c r="C12" s="48"/>
      <c r="D12" s="48"/>
      <c r="E12" s="3"/>
      <c r="F12" s="1"/>
      <c r="G12" s="1"/>
      <c r="H12" s="1"/>
      <c r="I12" s="1"/>
      <c r="J12" s="1"/>
      <c r="K12" s="1"/>
      <c r="L12" s="1" t="s">
        <v>11</v>
      </c>
      <c r="M12" s="1">
        <v>2</v>
      </c>
      <c r="N12" s="1"/>
      <c r="O12" s="1"/>
      <c r="P12" s="1"/>
      <c r="Q12" s="1"/>
      <c r="R12" s="1"/>
      <c r="S12" s="1"/>
      <c r="T12" s="1"/>
      <c r="U12" s="1"/>
      <c r="V12" s="1"/>
      <c r="W12" s="20" t="s">
        <v>40</v>
      </c>
      <c r="X12" s="19">
        <v>2</v>
      </c>
      <c r="Y12" s="1"/>
      <c r="Z12" s="1"/>
      <c r="AA12" s="43"/>
    </row>
    <row r="13" spans="1:27">
      <c r="A13" s="59"/>
      <c r="B13" s="48"/>
      <c r="C13" s="48"/>
      <c r="D13" s="48"/>
      <c r="E13" s="3"/>
      <c r="F13" s="1"/>
      <c r="G13" s="1"/>
      <c r="H13" s="1"/>
      <c r="I13" s="1"/>
      <c r="J13" s="1"/>
      <c r="K13" s="1"/>
      <c r="L13" s="1" t="s">
        <v>12</v>
      </c>
      <c r="M13" s="1">
        <v>1</v>
      </c>
      <c r="N13" s="1"/>
      <c r="O13" s="1"/>
      <c r="P13" s="1"/>
      <c r="Q13" s="1"/>
      <c r="R13" s="1"/>
      <c r="S13" s="1"/>
      <c r="T13" s="1"/>
      <c r="U13" s="1"/>
      <c r="V13" s="1"/>
      <c r="W13" s="21" t="s">
        <v>41</v>
      </c>
      <c r="X13" s="19">
        <v>1</v>
      </c>
      <c r="Y13" s="1"/>
      <c r="Z13" s="1"/>
      <c r="AA13" s="43"/>
    </row>
    <row r="14" spans="1:27">
      <c r="A14" s="60"/>
      <c r="B14" s="49"/>
      <c r="C14" s="49"/>
      <c r="D14" s="49"/>
      <c r="E14" s="3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2" t="s">
        <v>42</v>
      </c>
      <c r="X14" s="22">
        <v>2</v>
      </c>
      <c r="Y14" s="1"/>
      <c r="Z14" s="1"/>
      <c r="AA14" s="42"/>
    </row>
    <row r="15" spans="1:27" ht="78.75" customHeight="1">
      <c r="A15" s="58"/>
      <c r="B15" s="47" t="s">
        <v>4</v>
      </c>
      <c r="C15" s="47" t="s">
        <v>43</v>
      </c>
      <c r="D15" s="47" t="s">
        <v>3</v>
      </c>
      <c r="E15" s="3"/>
      <c r="F15" s="1">
        <v>6</v>
      </c>
      <c r="G15" s="1" t="s">
        <v>10</v>
      </c>
      <c r="H15" s="1" t="s">
        <v>27</v>
      </c>
      <c r="I15" s="1">
        <v>2</v>
      </c>
      <c r="J15" s="1"/>
      <c r="K15" s="1"/>
      <c r="L15" s="1"/>
      <c r="M15" s="1"/>
      <c r="N15" s="1"/>
      <c r="O15" s="1"/>
      <c r="P15" s="1"/>
      <c r="Q15" s="1">
        <v>6</v>
      </c>
      <c r="R15" s="1"/>
      <c r="S15" s="1" t="s">
        <v>44</v>
      </c>
      <c r="T15" s="1">
        <v>1</v>
      </c>
      <c r="U15" s="17" t="s">
        <v>45</v>
      </c>
      <c r="V15" s="18">
        <v>2</v>
      </c>
      <c r="W15" s="13"/>
      <c r="X15" s="14"/>
      <c r="Y15" s="1"/>
      <c r="Z15" s="1"/>
      <c r="AA15" s="41"/>
    </row>
    <row r="16" spans="1:27" ht="63.75" customHeight="1">
      <c r="A16" s="59"/>
      <c r="B16" s="48"/>
      <c r="C16" s="48"/>
      <c r="D16" s="48"/>
      <c r="E16" s="3"/>
      <c r="F16" s="1"/>
      <c r="G16" s="1" t="s">
        <v>12</v>
      </c>
      <c r="H16" s="1" t="s">
        <v>28</v>
      </c>
      <c r="I16" s="1">
        <v>1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7" t="s">
        <v>46</v>
      </c>
      <c r="V16" s="18">
        <v>1</v>
      </c>
      <c r="W16" s="13"/>
      <c r="X16" s="14"/>
      <c r="Y16" s="1"/>
      <c r="Z16" s="1"/>
      <c r="AA16" s="43"/>
    </row>
    <row r="17" spans="1:27">
      <c r="A17" s="59"/>
      <c r="B17" s="48"/>
      <c r="C17" s="48"/>
      <c r="D17" s="48"/>
      <c r="E17" s="3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23" t="s">
        <v>37</v>
      </c>
      <c r="V17" s="24">
        <v>1</v>
      </c>
      <c r="W17" s="13"/>
      <c r="X17" s="14"/>
      <c r="Y17" s="1"/>
      <c r="Z17" s="1"/>
      <c r="AA17" s="43"/>
    </row>
    <row r="18" spans="1:27">
      <c r="A18" s="60"/>
      <c r="B18" s="49"/>
      <c r="C18" s="49"/>
      <c r="D18" s="49"/>
      <c r="E18" s="3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23" t="s">
        <v>89</v>
      </c>
      <c r="V18" s="24">
        <v>2</v>
      </c>
      <c r="W18" s="13"/>
      <c r="X18" s="14"/>
      <c r="Y18" s="1"/>
      <c r="Z18" s="1"/>
      <c r="AA18" s="42"/>
    </row>
    <row r="19" spans="1:27" ht="42.75" customHeight="1">
      <c r="A19" s="58"/>
      <c r="B19" s="47" t="s">
        <v>4</v>
      </c>
      <c r="C19" s="47" t="s">
        <v>47</v>
      </c>
      <c r="D19" s="47" t="s">
        <v>48</v>
      </c>
      <c r="E19" s="3"/>
      <c r="F19" s="1">
        <v>3</v>
      </c>
      <c r="G19" s="24" t="s">
        <v>11</v>
      </c>
      <c r="H19" s="24" t="s">
        <v>13</v>
      </c>
      <c r="I19" s="24">
        <v>1</v>
      </c>
      <c r="J19" s="1"/>
      <c r="K19" s="1"/>
      <c r="L19" s="1" t="s">
        <v>11</v>
      </c>
      <c r="M19" s="1">
        <v>1</v>
      </c>
      <c r="N19" s="1">
        <v>1</v>
      </c>
      <c r="O19" s="1"/>
      <c r="P19" s="1"/>
      <c r="Q19" s="1">
        <v>1</v>
      </c>
      <c r="R19" s="1"/>
      <c r="S19" s="24" t="s">
        <v>49</v>
      </c>
      <c r="T19" s="24">
        <v>1</v>
      </c>
      <c r="U19" s="17" t="s">
        <v>50</v>
      </c>
      <c r="V19" s="18">
        <v>1</v>
      </c>
      <c r="W19" s="13"/>
      <c r="X19" s="14"/>
      <c r="Y19" s="1"/>
      <c r="Z19" s="1"/>
      <c r="AA19" s="41" t="s">
        <v>60</v>
      </c>
    </row>
    <row r="20" spans="1:27" ht="45" customHeight="1">
      <c r="A20" s="60"/>
      <c r="B20" s="49"/>
      <c r="C20" s="49"/>
      <c r="D20" s="49"/>
      <c r="E20" s="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7" t="s">
        <v>51</v>
      </c>
      <c r="V20" s="24">
        <v>1</v>
      </c>
      <c r="W20" s="13"/>
      <c r="X20" s="14"/>
      <c r="Y20" s="1"/>
      <c r="Z20" s="1"/>
      <c r="AA20" s="42"/>
    </row>
    <row r="21" spans="1:27" ht="61.5" customHeight="1">
      <c r="A21" s="58"/>
      <c r="B21" s="47" t="s">
        <v>4</v>
      </c>
      <c r="C21" s="47" t="s">
        <v>52</v>
      </c>
      <c r="D21" s="47" t="s">
        <v>3</v>
      </c>
      <c r="E21" s="3"/>
      <c r="F21" s="1">
        <v>3</v>
      </c>
      <c r="G21" s="24" t="s">
        <v>11</v>
      </c>
      <c r="H21" s="24" t="s">
        <v>13</v>
      </c>
      <c r="I21" s="24">
        <v>1</v>
      </c>
      <c r="J21" s="1"/>
      <c r="K21" s="1"/>
      <c r="L21" s="24" t="s">
        <v>11</v>
      </c>
      <c r="M21" s="24">
        <v>1</v>
      </c>
      <c r="N21" s="1">
        <v>1</v>
      </c>
      <c r="O21" s="1"/>
      <c r="P21" s="1"/>
      <c r="Q21" s="1">
        <v>1</v>
      </c>
      <c r="R21" s="1"/>
      <c r="S21" s="24" t="s">
        <v>49</v>
      </c>
      <c r="T21" s="24">
        <v>1</v>
      </c>
      <c r="U21" s="17" t="s">
        <v>35</v>
      </c>
      <c r="V21" s="1">
        <v>1</v>
      </c>
      <c r="W21" s="13"/>
      <c r="X21" s="14"/>
      <c r="Y21" s="1"/>
      <c r="Z21" s="1"/>
      <c r="AA21" s="41" t="s">
        <v>63</v>
      </c>
    </row>
    <row r="22" spans="1:27" ht="57.75" customHeight="1">
      <c r="A22" s="60"/>
      <c r="B22" s="49"/>
      <c r="C22" s="49"/>
      <c r="D22" s="49"/>
      <c r="E22" s="3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7" t="s">
        <v>53</v>
      </c>
      <c r="V22" s="24">
        <v>1</v>
      </c>
      <c r="W22" s="13"/>
      <c r="X22" s="14"/>
      <c r="Y22" s="1"/>
      <c r="Z22" s="1"/>
      <c r="AA22" s="42"/>
    </row>
    <row r="23" spans="1:27" ht="58.5" customHeight="1">
      <c r="A23" s="58"/>
      <c r="B23" s="47" t="s">
        <v>4</v>
      </c>
      <c r="C23" s="47" t="s">
        <v>54</v>
      </c>
      <c r="D23" s="47" t="s">
        <v>3</v>
      </c>
      <c r="E23" s="3"/>
      <c r="F23" s="1">
        <v>3</v>
      </c>
      <c r="G23" s="24" t="s">
        <v>11</v>
      </c>
      <c r="H23" s="24" t="s">
        <v>13</v>
      </c>
      <c r="I23" s="24">
        <v>1</v>
      </c>
      <c r="J23" s="1"/>
      <c r="K23" s="1"/>
      <c r="L23" s="24" t="s">
        <v>11</v>
      </c>
      <c r="M23" s="24">
        <v>1</v>
      </c>
      <c r="N23" s="1">
        <v>1</v>
      </c>
      <c r="O23" s="1"/>
      <c r="P23" s="1"/>
      <c r="Q23" s="1">
        <v>1</v>
      </c>
      <c r="R23" s="1"/>
      <c r="S23" s="24" t="s">
        <v>49</v>
      </c>
      <c r="T23" s="24">
        <v>1</v>
      </c>
      <c r="U23" s="17" t="s">
        <v>35</v>
      </c>
      <c r="V23" s="1">
        <v>1</v>
      </c>
      <c r="W23" s="13"/>
      <c r="X23" s="14"/>
      <c r="Y23" s="1"/>
      <c r="Z23" s="1"/>
      <c r="AA23" s="41" t="s">
        <v>61</v>
      </c>
    </row>
    <row r="24" spans="1:27" ht="60.75" customHeight="1">
      <c r="A24" s="60"/>
      <c r="B24" s="49"/>
      <c r="C24" s="49"/>
      <c r="D24" s="49"/>
      <c r="E24" s="3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7" t="s">
        <v>53</v>
      </c>
      <c r="V24" s="24">
        <v>1</v>
      </c>
      <c r="W24" s="13"/>
      <c r="X24" s="14"/>
      <c r="Y24" s="1"/>
      <c r="Z24" s="1"/>
      <c r="AA24" s="42"/>
    </row>
    <row r="25" spans="1:27">
      <c r="A25" s="58"/>
      <c r="B25" s="47" t="s">
        <v>4</v>
      </c>
      <c r="C25" s="47" t="s">
        <v>55</v>
      </c>
      <c r="D25" s="47" t="s">
        <v>56</v>
      </c>
      <c r="E25" s="3"/>
      <c r="F25" s="1"/>
      <c r="G25" s="1"/>
      <c r="H25" s="1"/>
      <c r="I25" s="1"/>
      <c r="J25" s="1"/>
      <c r="K25" s="1"/>
      <c r="L25" s="24" t="s">
        <v>11</v>
      </c>
      <c r="M25" s="24">
        <v>2</v>
      </c>
      <c r="N25" s="1"/>
      <c r="O25" s="1"/>
      <c r="P25" s="1"/>
      <c r="Q25" s="1" t="s">
        <v>57</v>
      </c>
      <c r="R25" s="1"/>
      <c r="S25" s="1"/>
      <c r="T25" s="1"/>
      <c r="U25" s="1"/>
      <c r="V25" s="1"/>
      <c r="W25" s="20" t="s">
        <v>40</v>
      </c>
      <c r="X25" s="19">
        <v>2</v>
      </c>
      <c r="Y25" s="1"/>
      <c r="Z25" s="1"/>
      <c r="AA25" s="41"/>
    </row>
    <row r="26" spans="1:27" ht="30">
      <c r="A26" s="59"/>
      <c r="B26" s="48"/>
      <c r="C26" s="48"/>
      <c r="D26" s="48"/>
      <c r="E26" s="3"/>
      <c r="F26" s="1"/>
      <c r="G26" s="1"/>
      <c r="H26" s="1"/>
      <c r="I26" s="1"/>
      <c r="J26" s="1"/>
      <c r="K26" s="1"/>
      <c r="L26" s="24" t="s">
        <v>12</v>
      </c>
      <c r="M26" s="24">
        <v>1</v>
      </c>
      <c r="N26" s="1"/>
      <c r="O26" s="1"/>
      <c r="P26" s="1"/>
      <c r="Q26" s="1"/>
      <c r="R26" s="1"/>
      <c r="S26" s="1"/>
      <c r="T26" s="1"/>
      <c r="U26" s="1"/>
      <c r="V26" s="1"/>
      <c r="W26" s="21" t="s">
        <v>41</v>
      </c>
      <c r="X26" s="19">
        <v>1</v>
      </c>
      <c r="Y26" s="1"/>
      <c r="Z26" s="1"/>
      <c r="AA26" s="43"/>
    </row>
    <row r="27" spans="1:27">
      <c r="A27" s="60"/>
      <c r="B27" s="49"/>
      <c r="C27" s="49"/>
      <c r="D27" s="49"/>
      <c r="E27" s="3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3"/>
      <c r="V27" s="1"/>
      <c r="W27" s="12" t="s">
        <v>58</v>
      </c>
      <c r="X27" s="22">
        <v>3</v>
      </c>
      <c r="Y27" s="1"/>
      <c r="Z27" s="1"/>
      <c r="AA27" s="42"/>
    </row>
    <row r="28" spans="1:27" s="15" customFormat="1" ht="31.5" customHeight="1">
      <c r="A28" s="16"/>
      <c r="B28" s="38" t="s">
        <v>4</v>
      </c>
      <c r="C28" s="30" t="s">
        <v>68</v>
      </c>
      <c r="D28" s="16" t="s">
        <v>48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"/>
      <c r="S28" s="1"/>
      <c r="T28" s="16"/>
      <c r="U28" s="16"/>
      <c r="V28" s="16"/>
      <c r="W28" s="31"/>
      <c r="X28" s="32"/>
      <c r="Y28" s="31" t="s">
        <v>66</v>
      </c>
      <c r="Z28" s="32">
        <v>8</v>
      </c>
      <c r="AA28" s="33"/>
    </row>
    <row r="29" spans="1:27" s="15" customFormat="1" ht="24" customHeight="1">
      <c r="A29" s="16"/>
      <c r="B29" s="38" t="s">
        <v>4</v>
      </c>
      <c r="C29" s="30" t="s">
        <v>69</v>
      </c>
      <c r="D29" s="16" t="s">
        <v>48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"/>
      <c r="S29" s="1"/>
      <c r="T29" s="16"/>
      <c r="U29" s="16"/>
      <c r="V29" s="16"/>
      <c r="W29" s="31"/>
      <c r="X29" s="32"/>
      <c r="Y29" s="31" t="s">
        <v>66</v>
      </c>
      <c r="Z29" s="32">
        <v>8</v>
      </c>
      <c r="AA29" s="33"/>
    </row>
    <row r="30" spans="1:27" s="15" customFormat="1" ht="19.5" customHeight="1">
      <c r="A30" s="16"/>
      <c r="B30" s="38" t="s">
        <v>4</v>
      </c>
      <c r="C30" s="34" t="s">
        <v>70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"/>
      <c r="S30" s="1"/>
      <c r="T30" s="16"/>
      <c r="U30" s="16"/>
      <c r="V30" s="16"/>
      <c r="W30" s="31"/>
      <c r="X30" s="32"/>
      <c r="Y30" s="31" t="s">
        <v>66</v>
      </c>
      <c r="Z30" s="32">
        <v>10</v>
      </c>
      <c r="AA30" s="33"/>
    </row>
    <row r="31" spans="1:27" s="15" customFormat="1" ht="18.75" customHeight="1">
      <c r="A31" s="16"/>
      <c r="B31" s="38" t="s">
        <v>4</v>
      </c>
      <c r="C31" s="34" t="s">
        <v>71</v>
      </c>
      <c r="D31" s="16" t="s">
        <v>3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"/>
      <c r="S31" s="1"/>
      <c r="T31" s="16"/>
      <c r="U31" s="16"/>
      <c r="V31" s="16"/>
      <c r="W31" s="31"/>
      <c r="X31" s="32"/>
      <c r="Y31" s="31" t="s">
        <v>66</v>
      </c>
      <c r="Z31" s="32">
        <v>20</v>
      </c>
      <c r="AA31" s="33"/>
    </row>
    <row r="32" spans="1:27" s="15" customFormat="1" ht="20.25" customHeight="1">
      <c r="A32" s="16"/>
      <c r="B32" s="38" t="s">
        <v>4</v>
      </c>
      <c r="C32" s="34" t="s">
        <v>72</v>
      </c>
      <c r="D32" s="16" t="s">
        <v>3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"/>
      <c r="S32" s="1"/>
      <c r="T32" s="16"/>
      <c r="U32" s="16"/>
      <c r="V32" s="16"/>
      <c r="W32" s="31"/>
      <c r="X32" s="32"/>
      <c r="Y32" s="31" t="s">
        <v>66</v>
      </c>
      <c r="Z32" s="32">
        <v>23</v>
      </c>
      <c r="AA32" s="33"/>
    </row>
    <row r="33" spans="1:27" s="15" customFormat="1" ht="24" customHeight="1">
      <c r="A33" s="16"/>
      <c r="B33" s="38" t="s">
        <v>4</v>
      </c>
      <c r="C33" s="35" t="s">
        <v>73</v>
      </c>
      <c r="D33" s="16" t="s">
        <v>3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"/>
      <c r="S33" s="1"/>
      <c r="T33" s="16"/>
      <c r="U33" s="16"/>
      <c r="V33" s="16"/>
      <c r="W33" s="31"/>
      <c r="X33" s="32"/>
      <c r="Y33" s="31" t="s">
        <v>66</v>
      </c>
      <c r="Z33" s="32">
        <v>23</v>
      </c>
      <c r="AA33" s="33"/>
    </row>
    <row r="34" spans="1:27" s="15" customFormat="1" ht="23.25" customHeight="1">
      <c r="A34" s="16"/>
      <c r="B34" s="38" t="s">
        <v>4</v>
      </c>
      <c r="C34" s="30" t="s">
        <v>74</v>
      </c>
      <c r="D34" s="16" t="s">
        <v>56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"/>
      <c r="S34" s="1"/>
      <c r="T34" s="16"/>
      <c r="U34" s="16"/>
      <c r="V34" s="16"/>
      <c r="W34" s="31"/>
      <c r="X34" s="32"/>
      <c r="Y34" s="31" t="s">
        <v>66</v>
      </c>
      <c r="Z34" s="32">
        <v>23</v>
      </c>
      <c r="AA34" s="33"/>
    </row>
    <row r="35" spans="1:27" s="15" customFormat="1" ht="19.5" customHeight="1">
      <c r="A35" s="16"/>
      <c r="B35" s="38" t="s">
        <v>4</v>
      </c>
      <c r="C35" s="34" t="s">
        <v>75</v>
      </c>
      <c r="D35" s="16" t="s">
        <v>56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"/>
      <c r="S35" s="1"/>
      <c r="T35" s="16"/>
      <c r="U35" s="16"/>
      <c r="V35" s="16"/>
      <c r="W35" s="31"/>
      <c r="X35" s="32"/>
      <c r="Y35" s="31" t="s">
        <v>66</v>
      </c>
      <c r="Z35" s="32">
        <v>13</v>
      </c>
      <c r="AA35" s="33"/>
    </row>
    <row r="36" spans="1:27" s="15" customFormat="1" ht="21.75" customHeight="1">
      <c r="A36" s="16"/>
      <c r="B36" s="38" t="s">
        <v>4</v>
      </c>
      <c r="C36" s="34" t="s">
        <v>76</v>
      </c>
      <c r="D36" s="16" t="s">
        <v>56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"/>
      <c r="S36" s="1"/>
      <c r="T36" s="16"/>
      <c r="U36" s="16"/>
      <c r="V36" s="16"/>
      <c r="W36" s="31"/>
      <c r="X36" s="32"/>
      <c r="Y36" s="31" t="s">
        <v>66</v>
      </c>
      <c r="Z36" s="32">
        <v>10</v>
      </c>
      <c r="AA36" s="33"/>
    </row>
    <row r="37" spans="1:27" s="15" customFormat="1" ht="20.25" customHeight="1">
      <c r="A37" s="16"/>
      <c r="B37" s="38" t="s">
        <v>4</v>
      </c>
      <c r="C37" s="35" t="s">
        <v>77</v>
      </c>
      <c r="D37" s="16" t="s">
        <v>31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"/>
      <c r="S37" s="1"/>
      <c r="T37" s="16"/>
      <c r="U37" s="16"/>
      <c r="V37" s="16"/>
      <c r="W37" s="31"/>
      <c r="X37" s="36"/>
      <c r="Y37" s="31" t="s">
        <v>66</v>
      </c>
      <c r="Z37" s="36">
        <v>31</v>
      </c>
      <c r="AA37" s="33"/>
    </row>
    <row r="38" spans="1:27" s="15" customFormat="1" ht="21.75" customHeight="1">
      <c r="A38" s="16"/>
      <c r="B38" s="38" t="s">
        <v>4</v>
      </c>
      <c r="C38" s="35" t="s">
        <v>78</v>
      </c>
      <c r="D38" s="16" t="s">
        <v>56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"/>
      <c r="S38" s="1"/>
      <c r="T38" s="16"/>
      <c r="U38" s="16"/>
      <c r="V38" s="16"/>
      <c r="W38" s="31"/>
      <c r="X38" s="36"/>
      <c r="Y38" s="31" t="s">
        <v>66</v>
      </c>
      <c r="Z38" s="36">
        <v>11</v>
      </c>
      <c r="AA38" s="33"/>
    </row>
    <row r="39" spans="1:27" s="15" customFormat="1" ht="21" customHeight="1">
      <c r="A39" s="16"/>
      <c r="B39" s="38" t="s">
        <v>4</v>
      </c>
      <c r="C39" s="34" t="s">
        <v>79</v>
      </c>
      <c r="D39" s="16" t="s">
        <v>48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"/>
      <c r="S39" s="1"/>
      <c r="T39" s="16"/>
      <c r="U39" s="16"/>
      <c r="V39" s="16"/>
      <c r="W39" s="31"/>
      <c r="X39" s="32"/>
      <c r="Y39" s="31" t="s">
        <v>66</v>
      </c>
      <c r="Z39" s="32">
        <v>8</v>
      </c>
      <c r="AA39" s="33"/>
    </row>
    <row r="40" spans="1:27" s="15" customFormat="1" ht="22.5" customHeight="1">
      <c r="A40" s="16"/>
      <c r="B40" s="38" t="s">
        <v>4</v>
      </c>
      <c r="C40" s="34" t="s">
        <v>80</v>
      </c>
      <c r="D40" s="16" t="s">
        <v>3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"/>
      <c r="S40" s="1"/>
      <c r="T40" s="16"/>
      <c r="U40" s="16"/>
      <c r="V40" s="16"/>
      <c r="W40" s="31"/>
      <c r="X40" s="36"/>
      <c r="Y40" s="31" t="s">
        <v>66</v>
      </c>
      <c r="Z40" s="36">
        <v>20</v>
      </c>
      <c r="AA40" s="33"/>
    </row>
    <row r="41" spans="1:27" s="15" customFormat="1" ht="22.5" customHeight="1">
      <c r="A41" s="16"/>
      <c r="B41" s="38" t="s">
        <v>4</v>
      </c>
      <c r="C41" s="34" t="s">
        <v>81</v>
      </c>
      <c r="D41" s="16" t="s">
        <v>56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"/>
      <c r="S41" s="1"/>
      <c r="T41" s="16"/>
      <c r="U41" s="16"/>
      <c r="V41" s="16"/>
      <c r="W41" s="31"/>
      <c r="X41" s="36"/>
      <c r="Y41" s="31" t="s">
        <v>66</v>
      </c>
      <c r="Z41" s="36">
        <v>11</v>
      </c>
      <c r="AA41" s="33"/>
    </row>
    <row r="42" spans="1:27" s="15" customFormat="1" ht="22.5" customHeight="1">
      <c r="A42" s="16"/>
      <c r="B42" s="38" t="s">
        <v>4</v>
      </c>
      <c r="C42" s="34" t="s">
        <v>82</v>
      </c>
      <c r="D42" s="16" t="s">
        <v>67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"/>
      <c r="S42" s="1"/>
      <c r="T42" s="16"/>
      <c r="U42" s="16"/>
      <c r="V42" s="16"/>
      <c r="W42" s="31"/>
      <c r="X42" s="36"/>
      <c r="Y42" s="31" t="s">
        <v>66</v>
      </c>
      <c r="Z42" s="36">
        <v>15</v>
      </c>
      <c r="AA42" s="33"/>
    </row>
    <row r="43" spans="1:27" s="15" customFormat="1" ht="22.5" customHeight="1">
      <c r="A43" s="16"/>
      <c r="B43" s="38" t="s">
        <v>4</v>
      </c>
      <c r="C43" s="34" t="s">
        <v>83</v>
      </c>
      <c r="D43" s="16" t="s">
        <v>56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"/>
      <c r="S43" s="1"/>
      <c r="T43" s="16"/>
      <c r="U43" s="16"/>
      <c r="V43" s="16"/>
      <c r="W43" s="31"/>
      <c r="X43" s="36"/>
      <c r="Y43" s="31" t="s">
        <v>66</v>
      </c>
      <c r="Z43" s="36">
        <v>21</v>
      </c>
      <c r="AA43" s="33"/>
    </row>
    <row r="44" spans="1:27" s="15" customFormat="1" ht="21" customHeight="1">
      <c r="A44" s="16"/>
      <c r="B44" s="38" t="s">
        <v>4</v>
      </c>
      <c r="C44" s="34" t="s">
        <v>84</v>
      </c>
      <c r="D44" s="16" t="s">
        <v>56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"/>
      <c r="S44" s="1"/>
      <c r="T44" s="16"/>
      <c r="U44" s="16"/>
      <c r="V44" s="16"/>
      <c r="W44" s="31"/>
      <c r="X44" s="36"/>
      <c r="Y44" s="31" t="s">
        <v>66</v>
      </c>
      <c r="Z44" s="36">
        <v>24</v>
      </c>
      <c r="AA44" s="33"/>
    </row>
    <row r="45" spans="1:27" s="15" customFormat="1" ht="22.5" customHeight="1">
      <c r="A45" s="16"/>
      <c r="B45" s="38" t="s">
        <v>4</v>
      </c>
      <c r="C45" s="34" t="s">
        <v>85</v>
      </c>
      <c r="D45" s="16" t="s">
        <v>3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"/>
      <c r="S45" s="1"/>
      <c r="T45" s="16"/>
      <c r="U45" s="16"/>
      <c r="V45" s="16"/>
      <c r="W45" s="31"/>
      <c r="X45" s="36"/>
      <c r="Y45" s="31" t="s">
        <v>66</v>
      </c>
      <c r="Z45" s="36">
        <v>22</v>
      </c>
      <c r="AA45" s="33"/>
    </row>
    <row r="46" spans="1:27" s="15" customFormat="1" ht="24.75" customHeight="1">
      <c r="A46" s="16"/>
      <c r="B46" s="38" t="s">
        <v>4</v>
      </c>
      <c r="C46" s="34" t="s">
        <v>86</v>
      </c>
      <c r="D46" s="16" t="s">
        <v>3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"/>
      <c r="S46" s="1"/>
      <c r="T46" s="16"/>
      <c r="U46" s="16"/>
      <c r="V46" s="16"/>
      <c r="W46" s="31"/>
      <c r="X46" s="36"/>
      <c r="Y46" s="31" t="s">
        <v>66</v>
      </c>
      <c r="Z46" s="36">
        <v>26</v>
      </c>
      <c r="AA46" s="33"/>
    </row>
    <row r="47" spans="1:27" s="15" customFormat="1" ht="24" customHeight="1">
      <c r="A47" s="16"/>
      <c r="B47" s="38" t="s">
        <v>4</v>
      </c>
      <c r="C47" s="34" t="s">
        <v>87</v>
      </c>
      <c r="D47" s="16" t="s">
        <v>56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"/>
      <c r="S47" s="1"/>
      <c r="T47" s="16"/>
      <c r="U47" s="16"/>
      <c r="V47" s="16"/>
      <c r="W47" s="31"/>
      <c r="X47" s="36"/>
      <c r="Y47" s="31" t="s">
        <v>66</v>
      </c>
      <c r="Z47" s="36">
        <v>8</v>
      </c>
      <c r="AA47" s="33"/>
    </row>
    <row r="48" spans="1:27" s="15" customFormat="1" ht="20.25" customHeight="1">
      <c r="A48" s="16"/>
      <c r="B48" s="38" t="s">
        <v>4</v>
      </c>
      <c r="C48" s="34" t="s">
        <v>88</v>
      </c>
      <c r="D48" s="16" t="s">
        <v>56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"/>
      <c r="S48" s="1"/>
      <c r="T48" s="16"/>
      <c r="U48" s="16"/>
      <c r="V48" s="16"/>
      <c r="W48" s="31"/>
      <c r="X48" s="36"/>
      <c r="Y48" s="31" t="s">
        <v>66</v>
      </c>
      <c r="Z48" s="36">
        <v>15</v>
      </c>
      <c r="AA48" s="33"/>
    </row>
    <row r="49" spans="1:27" s="15" customFormat="1" ht="15.75">
      <c r="A49" s="37"/>
      <c r="B49" s="40" t="s">
        <v>4</v>
      </c>
      <c r="C49" s="34" t="s">
        <v>65</v>
      </c>
      <c r="D49" s="16"/>
      <c r="E49" s="16"/>
      <c r="F49" s="16">
        <f>SUM(F8:F48)</f>
        <v>15</v>
      </c>
      <c r="G49" s="16"/>
      <c r="H49" s="16"/>
      <c r="I49" s="16">
        <f>SUM(I8:I48)</f>
        <v>6</v>
      </c>
      <c r="J49" s="16"/>
      <c r="K49" s="16">
        <f>SUM(K8:K48)</f>
        <v>3</v>
      </c>
      <c r="L49" s="16"/>
      <c r="M49" s="16">
        <f>SUM(M8:M48)</f>
        <v>23</v>
      </c>
      <c r="N49" s="16">
        <f>SUM(N8:N48)</f>
        <v>3</v>
      </c>
      <c r="O49" s="16"/>
      <c r="P49" s="16"/>
      <c r="Q49" s="16">
        <f>SUM(Q8:Q48)</f>
        <v>15</v>
      </c>
      <c r="R49" s="31"/>
      <c r="S49" s="16"/>
      <c r="T49" s="16">
        <f>SUM(T8:T48)</f>
        <v>4</v>
      </c>
      <c r="U49" s="16"/>
      <c r="V49" s="16">
        <f>SUM(V8:V48)</f>
        <v>16</v>
      </c>
      <c r="W49" s="31"/>
      <c r="X49" s="16">
        <f>SUM(X8:X48)</f>
        <v>27</v>
      </c>
      <c r="Y49" s="31"/>
      <c r="Z49" s="16">
        <f>SUM(Z8:Z48)</f>
        <v>350</v>
      </c>
      <c r="AA49" s="33"/>
    </row>
    <row r="50" spans="1:27">
      <c r="B50" s="39"/>
    </row>
    <row r="51" spans="1:27">
      <c r="B51" s="39"/>
    </row>
  </sheetData>
  <autoFilter ref="B7:Z27">
    <filterColumn colId="12"/>
    <filterColumn colId="13"/>
    <filterColumn colId="14"/>
    <filterColumn colId="15"/>
    <filterColumn colId="16"/>
  </autoFilter>
  <mergeCells count="53">
    <mergeCell ref="AA25:AA27"/>
    <mergeCell ref="A8:A10"/>
    <mergeCell ref="A11:A14"/>
    <mergeCell ref="A15:A18"/>
    <mergeCell ref="A19:A20"/>
    <mergeCell ref="A21:A22"/>
    <mergeCell ref="A23:A24"/>
    <mergeCell ref="A25:A27"/>
    <mergeCell ref="C8:C10"/>
    <mergeCell ref="B8:B10"/>
    <mergeCell ref="D8:D10"/>
    <mergeCell ref="D11:D14"/>
    <mergeCell ref="C11:C14"/>
    <mergeCell ref="B11:B14"/>
    <mergeCell ref="D15:D18"/>
    <mergeCell ref="C15:C18"/>
    <mergeCell ref="Q6:Q7"/>
    <mergeCell ref="R6:R7"/>
    <mergeCell ref="F5:Z5"/>
    <mergeCell ref="E5:E7"/>
    <mergeCell ref="U1:Z1"/>
    <mergeCell ref="B3:Z3"/>
    <mergeCell ref="U6:V6"/>
    <mergeCell ref="W6:X6"/>
    <mergeCell ref="Y6:Z6"/>
    <mergeCell ref="S6:T6"/>
    <mergeCell ref="A5:A7"/>
    <mergeCell ref="D5:D7"/>
    <mergeCell ref="C5:C7"/>
    <mergeCell ref="N6:N7"/>
    <mergeCell ref="B5:B7"/>
    <mergeCell ref="G6:I6"/>
    <mergeCell ref="J6:K6"/>
    <mergeCell ref="L6:M6"/>
    <mergeCell ref="B15:B18"/>
    <mergeCell ref="B19:B20"/>
    <mergeCell ref="C19:C20"/>
    <mergeCell ref="D19:D20"/>
    <mergeCell ref="C25:C27"/>
    <mergeCell ref="B25:B27"/>
    <mergeCell ref="D25:D27"/>
    <mergeCell ref="C21:C22"/>
    <mergeCell ref="D21:D22"/>
    <mergeCell ref="B21:B22"/>
    <mergeCell ref="C23:C24"/>
    <mergeCell ref="D23:D24"/>
    <mergeCell ref="B23:B24"/>
    <mergeCell ref="AA23:AA24"/>
    <mergeCell ref="AA19:AA20"/>
    <mergeCell ref="AA21:AA22"/>
    <mergeCell ref="AA11:AA14"/>
    <mergeCell ref="AA8:AA10"/>
    <mergeCell ref="AA15:AA18"/>
  </mergeCells>
  <pageMargins left="0.25" right="0.25" top="0.75" bottom="0.75" header="0.3" footer="0.3"/>
  <pageSetup paperSize="8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2012-06-29T09:18:50Z</dcterms:modified>
</cp:coreProperties>
</file>